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Прил 3 (2024-2026)" sheetId="1" r:id="rId1"/>
  </sheets>
  <definedNames>
    <definedName name="_xlnm.Print_Titles" localSheetId="0">'Прил 3 (2024-2026)'!$6:$6</definedName>
  </definedNames>
  <calcPr calcId="144525"/>
</workbook>
</file>

<file path=xl/calcChain.xml><?xml version="1.0" encoding="utf-8"?>
<calcChain xmlns="http://schemas.openxmlformats.org/spreadsheetml/2006/main">
  <c r="F10" i="1" l="1"/>
  <c r="E10" i="1"/>
  <c r="D10" i="1"/>
  <c r="E30" i="1" l="1"/>
  <c r="E26" i="1" s="1"/>
  <c r="F30" i="1"/>
  <c r="F26" i="1" s="1"/>
  <c r="F28" i="1"/>
  <c r="F27" i="1" s="1"/>
  <c r="E28" i="1"/>
  <c r="E27" i="1" s="1"/>
  <c r="F23" i="1"/>
  <c r="F22" i="1" s="1"/>
  <c r="F21" i="1" s="1"/>
  <c r="E23" i="1"/>
  <c r="E22" i="1" s="1"/>
  <c r="E21" i="1" s="1"/>
  <c r="F19" i="1"/>
  <c r="E19" i="1"/>
  <c r="F17" i="1"/>
  <c r="F16" i="1" s="1"/>
  <c r="E17" i="1"/>
  <c r="F14" i="1"/>
  <c r="E14" i="1"/>
  <c r="F9" i="1"/>
  <c r="E9" i="1"/>
  <c r="F13" i="1" l="1"/>
  <c r="F8" i="1" s="1"/>
  <c r="E16" i="1"/>
  <c r="E13" i="1" s="1"/>
  <c r="E8" i="1" s="1"/>
  <c r="F25" i="1"/>
  <c r="E25" i="1"/>
  <c r="F7" i="1" l="1"/>
  <c r="E7" i="1"/>
  <c r="D33" i="1" l="1"/>
  <c r="D28" i="1" l="1"/>
  <c r="D19" i="1" l="1"/>
  <c r="D30" i="1" l="1"/>
  <c r="D32" i="1"/>
  <c r="D23" i="1"/>
  <c r="D22" i="1" s="1"/>
  <c r="D17" i="1"/>
  <c r="D14" i="1"/>
  <c r="D9" i="1"/>
  <c r="D26" i="1" l="1"/>
  <c r="D25" i="1"/>
  <c r="D27" i="1"/>
  <c r="D21" i="1"/>
  <c r="D16" i="1"/>
  <c r="D13" i="1" s="1"/>
  <c r="D8" i="1" l="1"/>
  <c r="D7" i="1" s="1"/>
</calcChain>
</file>

<file path=xl/sharedStrings.xml><?xml version="1.0" encoding="utf-8"?>
<sst xmlns="http://schemas.openxmlformats.org/spreadsheetml/2006/main" count="72" uniqueCount="67">
  <si>
    <t/>
  </si>
  <si>
    <t>(рублей)</t>
  </si>
  <si>
    <t>Наименование доходов</t>
  </si>
  <si>
    <t>1</t>
  </si>
  <si>
    <t>2</t>
  </si>
  <si>
    <t>3</t>
  </si>
  <si>
    <t>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</si>
  <si>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</si>
  <si>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</si>
  <si>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</si>
  <si>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</si>
  <si>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</si>
  <si>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</si>
  <si>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</si>
  <si>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</si>
  <si>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</si>
  <si>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</si>
  <si>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</si>
  <si>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</si>
  <si>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</si>
  <si>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</si>
  <si>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</si>
  <si>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</si>
  <si>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</si>
  <si>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</si>
  <si>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</si>
  <si>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</si>
  <si>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</si>
  <si>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</si>
  <si>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</si>
  <si>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1 06 01030 10 0000 110</t>
  </si>
  <si>
    <t>Налог на имущество физических лиц</t>
  </si>
  <si>
    <t>1 06 01000 00 0000 110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</si>
  <si>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</si>
  <si>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</si>
  <si>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</si>
  <si>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</si>
  <si>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</si>
  <si>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</si>
  <si>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</si>
  <si>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</si>
  <si>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</si>
  <si>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</si>
  <si>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</si>
  <si>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</si>
  <si>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</si>
  <si>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2 02 10000 00 0000 150</t>
  </si>
  <si>
    <t>2 02 30000 00 0000 150</t>
  </si>
  <si>
    <t>2 02 35118 10 0000 150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</si>
  <si>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</si>
  <si>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</si>
  <si>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</si>
  <si>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</si>
  <si>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</si>
  <si>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</si>
  <si>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</si>
  <si>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</si>
  <si>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</si>
  <si>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</si>
  <si>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</si>
  <si>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</si>
  <si>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Код бюджетной классификации </t>
  </si>
  <si>
    <t>Сумма               на 2025 год</t>
  </si>
  <si>
    <t>Сумма               на 2026 год</t>
  </si>
  <si>
    <t>Сумма                      на 2024 год</t>
  </si>
  <si>
    <t>Прогнозируемое поступление доходов в бюджет Бабинского сельсовета Обоянского района Курской области на 2024 год и плановый период 2025 и 2026 годов.</t>
  </si>
  <si>
    <t>Приложение № 3
к решению Собрания депутатов Бабинского сельсовета
от  20.12.2023 г № 27/93  «О бюджете Бабинского сельсовета Обоянского района Курской области 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</si>
</sst>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36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vertical="top" wrapText="1"/>
    </xf>
    <xf numFmtId="4" fontId="0" fillId="0" borderId="4" xfId="0" applyNumberFormat="1" applyFont="1" applyFill="1" applyBorder="1" applyAlignment="1">
      <alignment vertical="top" wrapText="1"/>
    </xf>
    <xf numFmtId="4" fontId="0" fillId="0" borderId="5" xfId="0" applyNumberFormat="1" applyFont="1" applyFill="1" applyBorder="1" applyAlignment="1">
      <alignment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" workbookViewId="0">
      <selection activeCell="D8" sqref="D8"/>
    </sheetView>
  </sheetViews>
  <sheetFormatPr defaultRowHeight="13.2" x14ac:dyDescent="0.25"/>
  <cols>
    <col min="1" max="1" width="24.109375" customWidth="1"/>
    <col min="2" max="2" width="50" customWidth="1"/>
    <col min="3" max="3" width="33.109375" customWidth="1"/>
    <col min="4" max="4" width="16.44140625" customWidth="1"/>
    <col min="5" max="5" width="15.6640625" customWidth="1"/>
    <col min="6" max="6" width="15.33203125" customWidth="1"/>
    <col min="7" max="8" width="12.77734375" bestFit="1" customWidth="1"/>
    <col min="9" max="9" width="14.44140625" bestFit="1" customWidth="1"/>
  </cols>
  <sheetData>
    <row r="1" spans="1:6" x14ac:dyDescent="0.25">
      <c r="A1" t="s">
        <v>0</v>
      </c>
    </row>
    <row r="2" spans="1:6" ht="88.5" customHeight="1" x14ac:dyDescent="0.25">
      <c r="A2" s="1" t="s">
        <v>0</v>
      </c>
      <c r="B2" s="1" t="s">
        <v>0</v>
      </c>
      <c r="C2" s="24" t="s">
        <v>66</v>
      </c>
      <c r="D2" s="24"/>
      <c r="E2" s="24"/>
      <c r="F2" s="24"/>
    </row>
    <row r="3" spans="1:6" ht="39.75" customHeight="1" x14ac:dyDescent="0.25">
      <c r="A3" s="25" t="s">
        <v>65</v>
      </c>
      <c r="B3" s="25"/>
      <c r="C3" s="25"/>
      <c r="D3" s="25"/>
      <c r="E3" s="25"/>
      <c r="F3" s="25"/>
    </row>
    <row r="4" spans="1:6" ht="12.75" customHeight="1" x14ac:dyDescent="0.25">
      <c r="A4" s="1" t="s">
        <v>0</v>
      </c>
      <c r="B4" s="1" t="s">
        <v>0</v>
      </c>
      <c r="C4" s="1" t="s">
        <v>0</v>
      </c>
      <c r="D4" s="2"/>
      <c r="E4" s="2"/>
      <c r="F4" s="2" t="s">
        <v>1</v>
      </c>
    </row>
    <row r="5" spans="1:6" ht="43.35" customHeight="1" x14ac:dyDescent="0.25">
      <c r="A5" s="3" t="s">
        <v>61</v>
      </c>
      <c r="B5" s="32" t="s">
        <v>2</v>
      </c>
      <c r="C5" s="32"/>
      <c r="D5" s="3" t="s">
        <v>64</v>
      </c>
      <c r="E5" s="18" t="s">
        <v>62</v>
      </c>
      <c r="F5" s="18" t="s">
        <v>63</v>
      </c>
    </row>
    <row r="6" spans="1:6" ht="12.75" customHeight="1" x14ac:dyDescent="0.25">
      <c r="A6" s="4" t="s">
        <v>3</v>
      </c>
      <c r="B6" s="33" t="s">
        <v>4</v>
      </c>
      <c r="C6" s="33"/>
      <c r="D6" s="4" t="s">
        <v>5</v>
      </c>
      <c r="E6" s="19">
        <v>4</v>
      </c>
      <c r="F6" s="19">
        <v>5</v>
      </c>
    </row>
    <row r="7" spans="1:6" ht="14.4" customHeight="1" x14ac:dyDescent="0.25">
      <c r="A7" s="30" t="s">
        <v>6</v>
      </c>
      <c r="B7" s="30"/>
      <c r="C7" s="30"/>
      <c r="D7" s="9">
        <f>D8+D25</f>
        <v>1515453</v>
      </c>
      <c r="E7" s="9">
        <f>E8+E25</f>
        <v>754670</v>
      </c>
      <c r="F7" s="9">
        <f>F8+F25</f>
        <v>762003</v>
      </c>
    </row>
    <row r="8" spans="1:6" ht="14.4" customHeight="1" x14ac:dyDescent="0.25">
      <c r="A8" s="5" t="s">
        <v>7</v>
      </c>
      <c r="B8" s="30" t="s">
        <v>8</v>
      </c>
      <c r="C8" s="30"/>
      <c r="D8" s="9">
        <f>D9+D13+D21</f>
        <v>428064</v>
      </c>
      <c r="E8" s="9">
        <f>E9+E13+E21</f>
        <v>428479</v>
      </c>
      <c r="F8" s="9">
        <f>F9+F13+F21</f>
        <v>428786</v>
      </c>
    </row>
    <row r="9" spans="1:6" ht="14.4" customHeight="1" x14ac:dyDescent="0.25">
      <c r="A9" s="5" t="s">
        <v>9</v>
      </c>
      <c r="B9" s="30" t="s">
        <v>10</v>
      </c>
      <c r="C9" s="30"/>
      <c r="D9" s="9">
        <f>D10</f>
        <v>7239</v>
      </c>
      <c r="E9" s="9">
        <f>E10</f>
        <v>7654</v>
      </c>
      <c r="F9" s="9">
        <f>F10</f>
        <v>7961</v>
      </c>
    </row>
    <row r="10" spans="1:6" ht="14.4" customHeight="1" x14ac:dyDescent="0.25">
      <c r="A10" s="5" t="s">
        <v>11</v>
      </c>
      <c r="B10" s="30" t="s">
        <v>12</v>
      </c>
      <c r="C10" s="30"/>
      <c r="D10" s="9">
        <f>D11+D12</f>
        <v>7239</v>
      </c>
      <c r="E10" s="9">
        <f t="shared" ref="E10:F10" si="0">E11+E12</f>
        <v>7654</v>
      </c>
      <c r="F10" s="9">
        <f t="shared" si="0"/>
        <v>7961</v>
      </c>
    </row>
    <row r="11" spans="1:6" ht="57" customHeight="1" x14ac:dyDescent="0.25">
      <c r="A11" s="6" t="s">
        <v>13</v>
      </c>
      <c r="B11" s="31" t="s">
        <v>28</v>
      </c>
      <c r="C11" s="29"/>
      <c r="D11" s="10">
        <v>6676</v>
      </c>
      <c r="E11" s="10">
        <v>7091</v>
      </c>
      <c r="F11" s="10">
        <v>7398</v>
      </c>
    </row>
    <row r="12" spans="1:6" ht="28.5" customHeight="1" x14ac:dyDescent="0.25">
      <c r="A12" s="6" t="s">
        <v>14</v>
      </c>
      <c r="B12" s="29" t="s">
        <v>15</v>
      </c>
      <c r="C12" s="29"/>
      <c r="D12" s="10">
        <v>563</v>
      </c>
      <c r="E12" s="10">
        <v>563</v>
      </c>
      <c r="F12" s="10">
        <v>563</v>
      </c>
    </row>
    <row r="13" spans="1:6" ht="14.4" customHeight="1" x14ac:dyDescent="0.25">
      <c r="A13" s="5" t="s">
        <v>16</v>
      </c>
      <c r="B13" s="30" t="s">
        <v>17</v>
      </c>
      <c r="C13" s="30"/>
      <c r="D13" s="9">
        <f>D14+D16</f>
        <v>392825</v>
      </c>
      <c r="E13" s="9">
        <f>E14+E16</f>
        <v>392825</v>
      </c>
      <c r="F13" s="9">
        <f>F14+F16</f>
        <v>392825</v>
      </c>
    </row>
    <row r="14" spans="1:6" ht="14.4" customHeight="1" x14ac:dyDescent="0.25">
      <c r="A14" s="7" t="s">
        <v>32</v>
      </c>
      <c r="B14" s="30" t="s">
        <v>31</v>
      </c>
      <c r="C14" s="30"/>
      <c r="D14" s="9">
        <f>D15</f>
        <v>38521</v>
      </c>
      <c r="E14" s="9">
        <f>E15</f>
        <v>38521</v>
      </c>
      <c r="F14" s="9">
        <f>F15</f>
        <v>38521</v>
      </c>
    </row>
    <row r="15" spans="1:6" ht="28.5" customHeight="1" x14ac:dyDescent="0.25">
      <c r="A15" s="8" t="s">
        <v>30</v>
      </c>
      <c r="B15" s="28" t="s">
        <v>29</v>
      </c>
      <c r="C15" s="29"/>
      <c r="D15" s="10">
        <v>38521</v>
      </c>
      <c r="E15" s="10">
        <v>38521</v>
      </c>
      <c r="F15" s="10">
        <v>38521</v>
      </c>
    </row>
    <row r="16" spans="1:6" ht="14.4" customHeight="1" x14ac:dyDescent="0.25">
      <c r="A16" s="7" t="s">
        <v>34</v>
      </c>
      <c r="B16" s="30" t="s">
        <v>33</v>
      </c>
      <c r="C16" s="30"/>
      <c r="D16" s="9">
        <f>D17+D19</f>
        <v>354304</v>
      </c>
      <c r="E16" s="9">
        <f>E17+E19</f>
        <v>354304</v>
      </c>
      <c r="F16" s="9">
        <f>F17+F19</f>
        <v>354304</v>
      </c>
    </row>
    <row r="17" spans="1:6" ht="14.4" customHeight="1" x14ac:dyDescent="0.25">
      <c r="A17" s="8" t="s">
        <v>36</v>
      </c>
      <c r="B17" s="28" t="s">
        <v>35</v>
      </c>
      <c r="C17" s="28"/>
      <c r="D17" s="10">
        <f>D18</f>
        <v>197174</v>
      </c>
      <c r="E17" s="10">
        <f>E18</f>
        <v>197174</v>
      </c>
      <c r="F17" s="10">
        <f>F18</f>
        <v>197174</v>
      </c>
    </row>
    <row r="18" spans="1:6" ht="32.25" customHeight="1" x14ac:dyDescent="0.25">
      <c r="A18" s="8" t="s">
        <v>38</v>
      </c>
      <c r="B18" s="28" t="s">
        <v>37</v>
      </c>
      <c r="C18" s="29"/>
      <c r="D18" s="10">
        <v>197174</v>
      </c>
      <c r="E18" s="10">
        <v>197174</v>
      </c>
      <c r="F18" s="10">
        <v>197174</v>
      </c>
    </row>
    <row r="19" spans="1:6" ht="14.4" customHeight="1" x14ac:dyDescent="0.25">
      <c r="A19" s="8" t="s">
        <v>40</v>
      </c>
      <c r="B19" s="28" t="s">
        <v>39</v>
      </c>
      <c r="C19" s="28"/>
      <c r="D19" s="10">
        <f>D20</f>
        <v>157130</v>
      </c>
      <c r="E19" s="10">
        <f>E20</f>
        <v>157130</v>
      </c>
      <c r="F19" s="10">
        <f>F20</f>
        <v>157130</v>
      </c>
    </row>
    <row r="20" spans="1:6" ht="28.95" customHeight="1" x14ac:dyDescent="0.25">
      <c r="A20" s="8" t="s">
        <v>42</v>
      </c>
      <c r="B20" s="28" t="s">
        <v>41</v>
      </c>
      <c r="C20" s="29"/>
      <c r="D20" s="10">
        <v>157130</v>
      </c>
      <c r="E20" s="10">
        <v>157130</v>
      </c>
      <c r="F20" s="10">
        <v>157130</v>
      </c>
    </row>
    <row r="21" spans="1:6" ht="26.25" customHeight="1" x14ac:dyDescent="0.25">
      <c r="A21" s="5" t="s">
        <v>18</v>
      </c>
      <c r="B21" s="34" t="s">
        <v>19</v>
      </c>
      <c r="C21" s="35"/>
      <c r="D21" s="9">
        <f t="shared" ref="D21:F23" si="1">D22</f>
        <v>28000</v>
      </c>
      <c r="E21" s="9">
        <f t="shared" si="1"/>
        <v>28000</v>
      </c>
      <c r="F21" s="9">
        <f t="shared" si="1"/>
        <v>28000</v>
      </c>
    </row>
    <row r="22" spans="1:6" ht="55.5" customHeight="1" x14ac:dyDescent="0.25">
      <c r="A22" s="5" t="s">
        <v>20</v>
      </c>
      <c r="B22" s="30" t="s">
        <v>21</v>
      </c>
      <c r="C22" s="30"/>
      <c r="D22" s="9">
        <f t="shared" si="1"/>
        <v>28000</v>
      </c>
      <c r="E22" s="9">
        <f t="shared" si="1"/>
        <v>28000</v>
      </c>
      <c r="F22" s="9">
        <f t="shared" si="1"/>
        <v>28000</v>
      </c>
    </row>
    <row r="23" spans="1:6" ht="51" customHeight="1" x14ac:dyDescent="0.25">
      <c r="A23" s="8" t="s">
        <v>43</v>
      </c>
      <c r="B23" s="28" t="s">
        <v>57</v>
      </c>
      <c r="C23" s="29"/>
      <c r="D23" s="10">
        <f t="shared" si="1"/>
        <v>28000</v>
      </c>
      <c r="E23" s="10">
        <f t="shared" si="1"/>
        <v>28000</v>
      </c>
      <c r="F23" s="10">
        <f t="shared" si="1"/>
        <v>28000</v>
      </c>
    </row>
    <row r="24" spans="1:6" ht="41.25" customHeight="1" x14ac:dyDescent="0.25">
      <c r="A24" s="8" t="s">
        <v>44</v>
      </c>
      <c r="B24" s="28" t="s">
        <v>45</v>
      </c>
      <c r="C24" s="29"/>
      <c r="D24" s="10">
        <v>28000</v>
      </c>
      <c r="E24" s="10">
        <v>28000</v>
      </c>
      <c r="F24" s="10">
        <v>28000</v>
      </c>
    </row>
    <row r="25" spans="1:6" ht="14.4" customHeight="1" x14ac:dyDescent="0.25">
      <c r="A25" s="5" t="s">
        <v>22</v>
      </c>
      <c r="B25" s="30" t="s">
        <v>23</v>
      </c>
      <c r="C25" s="30"/>
      <c r="D25" s="9">
        <f>D26</f>
        <v>1087389</v>
      </c>
      <c r="E25" s="9">
        <f>E26</f>
        <v>326191</v>
      </c>
      <c r="F25" s="9">
        <f>F26</f>
        <v>333217</v>
      </c>
    </row>
    <row r="26" spans="1:6" ht="28.95" customHeight="1" x14ac:dyDescent="0.25">
      <c r="A26" s="5" t="s">
        <v>24</v>
      </c>
      <c r="B26" s="30" t="s">
        <v>25</v>
      </c>
      <c r="C26" s="30"/>
      <c r="D26" s="9">
        <f>D30+D32+D29</f>
        <v>1087389</v>
      </c>
      <c r="E26" s="9">
        <f t="shared" ref="E26:F26" si="2">E30+E32+E29</f>
        <v>326191</v>
      </c>
      <c r="F26" s="9">
        <f t="shared" si="2"/>
        <v>333217</v>
      </c>
    </row>
    <row r="27" spans="1:6" ht="18.75" customHeight="1" x14ac:dyDescent="0.25">
      <c r="A27" s="13" t="s">
        <v>46</v>
      </c>
      <c r="B27" s="30" t="s">
        <v>26</v>
      </c>
      <c r="C27" s="30"/>
      <c r="D27" s="9">
        <f>D30+D29</f>
        <v>952479</v>
      </c>
      <c r="E27" s="9">
        <f>E28</f>
        <v>0</v>
      </c>
      <c r="F27" s="9">
        <f>F28</f>
        <v>0</v>
      </c>
    </row>
    <row r="28" spans="1:6" ht="21" customHeight="1" x14ac:dyDescent="0.25">
      <c r="A28" s="15" t="s">
        <v>53</v>
      </c>
      <c r="B28" s="30" t="s">
        <v>54</v>
      </c>
      <c r="C28" s="30"/>
      <c r="D28" s="9">
        <f>D29</f>
        <v>739417</v>
      </c>
      <c r="E28" s="9">
        <f>E29</f>
        <v>0</v>
      </c>
      <c r="F28" s="9">
        <f>F29</f>
        <v>0</v>
      </c>
    </row>
    <row r="29" spans="1:6" ht="30" customHeight="1" x14ac:dyDescent="0.25">
      <c r="A29" s="16" t="s">
        <v>55</v>
      </c>
      <c r="B29" s="28" t="s">
        <v>56</v>
      </c>
      <c r="C29" s="30"/>
      <c r="D29" s="9">
        <v>739417</v>
      </c>
      <c r="E29" s="10">
        <v>0</v>
      </c>
      <c r="F29" s="10">
        <v>0</v>
      </c>
    </row>
    <row r="30" spans="1:6" ht="30" customHeight="1" x14ac:dyDescent="0.25">
      <c r="A30" s="13" t="s">
        <v>51</v>
      </c>
      <c r="B30" s="30" t="s">
        <v>52</v>
      </c>
      <c r="C30" s="30"/>
      <c r="D30" s="9">
        <f>D31</f>
        <v>213062</v>
      </c>
      <c r="E30" s="9">
        <f>E31</f>
        <v>177470</v>
      </c>
      <c r="F30" s="9">
        <f>F31</f>
        <v>170450</v>
      </c>
    </row>
    <row r="31" spans="1:6" ht="28.95" customHeight="1" x14ac:dyDescent="0.25">
      <c r="A31" s="14" t="s">
        <v>50</v>
      </c>
      <c r="B31" s="28" t="s">
        <v>49</v>
      </c>
      <c r="C31" s="29"/>
      <c r="D31" s="10">
        <v>213062</v>
      </c>
      <c r="E31" s="10">
        <v>177470</v>
      </c>
      <c r="F31" s="10">
        <v>170450</v>
      </c>
    </row>
    <row r="32" spans="1:6" ht="14.4" customHeight="1" x14ac:dyDescent="0.25">
      <c r="A32" s="11" t="s">
        <v>47</v>
      </c>
      <c r="B32" s="30" t="s">
        <v>27</v>
      </c>
      <c r="C32" s="30"/>
      <c r="D32" s="9">
        <f>D34</f>
        <v>134910</v>
      </c>
      <c r="E32" s="22">
        <v>148721</v>
      </c>
      <c r="F32" s="22">
        <v>162767</v>
      </c>
    </row>
    <row r="33" spans="1:6" ht="27.75" customHeight="1" x14ac:dyDescent="0.25">
      <c r="A33" s="17" t="s">
        <v>59</v>
      </c>
      <c r="B33" s="26" t="s">
        <v>60</v>
      </c>
      <c r="C33" s="27"/>
      <c r="D33" s="20">
        <f>D34</f>
        <v>134910</v>
      </c>
      <c r="E33" s="22">
        <v>148721</v>
      </c>
      <c r="F33" s="22">
        <v>162767</v>
      </c>
    </row>
    <row r="34" spans="1:6" ht="43.35" customHeight="1" x14ac:dyDescent="0.25">
      <c r="A34" s="12" t="s">
        <v>48</v>
      </c>
      <c r="B34" s="28" t="s">
        <v>58</v>
      </c>
      <c r="C34" s="29"/>
      <c r="D34" s="21">
        <v>134910</v>
      </c>
      <c r="E34" s="23">
        <v>148721</v>
      </c>
      <c r="F34" s="23">
        <v>162767</v>
      </c>
    </row>
  </sheetData>
  <mergeCells count="32">
    <mergeCell ref="B5:C5"/>
    <mergeCell ref="B6:C6"/>
    <mergeCell ref="A7:C7"/>
    <mergeCell ref="B20:C20"/>
    <mergeCell ref="B21:C21"/>
    <mergeCell ref="B22:C22"/>
    <mergeCell ref="B23:C23"/>
    <mergeCell ref="B8:C8"/>
    <mergeCell ref="B14:C14"/>
    <mergeCell ref="B15:C15"/>
    <mergeCell ref="B16:C16"/>
    <mergeCell ref="B13:C13"/>
    <mergeCell ref="B9:C9"/>
    <mergeCell ref="B10:C10"/>
    <mergeCell ref="B11:C11"/>
    <mergeCell ref="B12:C12"/>
    <mergeCell ref="C2:F2"/>
    <mergeCell ref="A3:F3"/>
    <mergeCell ref="B33:C33"/>
    <mergeCell ref="B34:C34"/>
    <mergeCell ref="B25:C25"/>
    <mergeCell ref="B26:C26"/>
    <mergeCell ref="B30:C30"/>
    <mergeCell ref="B31:C31"/>
    <mergeCell ref="B32:C32"/>
    <mergeCell ref="B27:C27"/>
    <mergeCell ref="B24:C24"/>
    <mergeCell ref="B28:C28"/>
    <mergeCell ref="B29:C29"/>
    <mergeCell ref="B17:C17"/>
    <mergeCell ref="B18:C18"/>
    <mergeCell ref="B19:C19"/>
  </mergeCells>
  <pageMargins left="0.98425196850393704" right="0.39370078740157483" top="0.59055118110236227" bottom="0.39370078740157483" header="0.11811023622047245" footer="0.11811023622047245"/>
  <pageSetup paperSize="9" scale="6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(2024-2026)</vt:lpstr>
      <vt:lpstr>'Прил 3 (2024-2026)'!Заголовки_для_печати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2023-12-22T06:44:52Z</dcterms:modified>
</cp:coreProperties>
</file>